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ganovaOA\Desktop\бюджет на 25-27 ивановка\2 чтение (ивановка)\расходы\оплата труда мкук икдц\"/>
    </mc:Choice>
  </mc:AlternateContent>
  <bookViews>
    <workbookView xWindow="0" yWindow="0" windowWidth="28800" windowHeight="12330"/>
  </bookViews>
  <sheets>
    <sheet name="Культура (79730,50)" sheetId="9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1" i="9" l="1"/>
  <c r="D21" i="9"/>
  <c r="C21" i="9"/>
  <c r="E20" i="9"/>
  <c r="G20" i="9" s="1"/>
  <c r="E19" i="9"/>
  <c r="H19" i="9" s="1"/>
  <c r="E18" i="9"/>
  <c r="E17" i="9"/>
  <c r="I13" i="9"/>
  <c r="D13" i="9"/>
  <c r="C13" i="9"/>
  <c r="H12" i="9"/>
  <c r="H13" i="9" s="1"/>
  <c r="G12" i="9"/>
  <c r="G13" i="9" s="1"/>
  <c r="F12" i="9"/>
  <c r="E12" i="9"/>
  <c r="J12" i="9" s="1"/>
  <c r="H11" i="9"/>
  <c r="J11" i="9" s="1"/>
  <c r="G11" i="9"/>
  <c r="F11" i="9"/>
  <c r="E11" i="9"/>
  <c r="J10" i="9"/>
  <c r="L10" i="9" s="1"/>
  <c r="H10" i="9"/>
  <c r="G10" i="9"/>
  <c r="F10" i="9"/>
  <c r="F13" i="9" s="1"/>
  <c r="E10" i="9"/>
  <c r="E13" i="9" s="1"/>
  <c r="L9" i="9"/>
  <c r="K9" i="9"/>
  <c r="J9" i="9"/>
  <c r="M9" i="9" s="1"/>
  <c r="H9" i="9"/>
  <c r="E9" i="9"/>
  <c r="H20" i="9" l="1"/>
  <c r="F20" i="9"/>
  <c r="E21" i="9"/>
  <c r="N9" i="9"/>
  <c r="L13" i="9"/>
  <c r="K11" i="9"/>
  <c r="M11" i="9" s="1"/>
  <c r="N11" i="9" s="1"/>
  <c r="L11" i="9"/>
  <c r="L12" i="9"/>
  <c r="K12" i="9"/>
  <c r="M12" i="9"/>
  <c r="N12" i="9" s="1"/>
  <c r="F18" i="9"/>
  <c r="H17" i="9"/>
  <c r="G18" i="9"/>
  <c r="F19" i="9"/>
  <c r="J13" i="9"/>
  <c r="H18" i="9"/>
  <c r="G19" i="9"/>
  <c r="K10" i="9"/>
  <c r="K13" i="9" s="1"/>
  <c r="J20" i="9" l="1"/>
  <c r="H21" i="9"/>
  <c r="F21" i="9"/>
  <c r="J18" i="9"/>
  <c r="M10" i="9"/>
  <c r="L18" i="9"/>
  <c r="K18" i="9"/>
  <c r="M18" i="9" s="1"/>
  <c r="N18" i="9" s="1"/>
  <c r="J17" i="9"/>
  <c r="J19" i="9"/>
  <c r="G21" i="9"/>
  <c r="K20" i="9" l="1"/>
  <c r="M20" i="9" s="1"/>
  <c r="N20" i="9" s="1"/>
  <c r="L20" i="9"/>
  <c r="N10" i="9"/>
  <c r="N13" i="9" s="1"/>
  <c r="N15" i="9" s="1"/>
  <c r="M13" i="9"/>
  <c r="L17" i="9"/>
  <c r="K17" i="9"/>
  <c r="J21" i="9"/>
  <c r="L19" i="9"/>
  <c r="K19" i="9"/>
  <c r="M19" i="9"/>
  <c r="N19" i="9" s="1"/>
  <c r="L21" i="9" l="1"/>
  <c r="K21" i="9"/>
  <c r="M17" i="9"/>
  <c r="N17" i="9" l="1"/>
  <c r="N21" i="9" s="1"/>
  <c r="N23" i="9" s="1"/>
  <c r="M21" i="9"/>
</calcChain>
</file>

<file path=xl/sharedStrings.xml><?xml version="1.0" encoding="utf-8"?>
<sst xmlns="http://schemas.openxmlformats.org/spreadsheetml/2006/main" count="33" uniqueCount="24">
  <si>
    <t>Наименование государственной гражданской должности  по реестру</t>
  </si>
  <si>
    <t>Категория, группа должности по реестру</t>
  </si>
  <si>
    <t>штатная  численность</t>
  </si>
  <si>
    <t>Должностной оклад (руб)</t>
  </si>
  <si>
    <t>Итого</t>
  </si>
  <si>
    <t>Районный коэффиц.</t>
  </si>
  <si>
    <t xml:space="preserve">Надбавка за работу в мест. прир.к юж.р-ах  ДВ  </t>
  </si>
  <si>
    <t>ВСЕГО, руб.</t>
  </si>
  <si>
    <t>в месяц</t>
  </si>
  <si>
    <t>в год (12 окладов)</t>
  </si>
  <si>
    <t>год</t>
  </si>
  <si>
    <t>среднемесячный фонд на ставку</t>
  </si>
  <si>
    <t>директор</t>
  </si>
  <si>
    <t>За интенсивность</t>
  </si>
  <si>
    <t>Премиальные выплаты</t>
  </si>
  <si>
    <t>Муниципальное казенное учреждение культуры ДЦ с.Огоджа</t>
  </si>
  <si>
    <t>за стаж</t>
  </si>
  <si>
    <t>ФАКТ</t>
  </si>
  <si>
    <t>фондообразующие</t>
  </si>
  <si>
    <t>1 оклад</t>
  </si>
  <si>
    <t>хореограф</t>
  </si>
  <si>
    <t>художественный руководитель</t>
  </si>
  <si>
    <t>При расчете ФОТ на 2025 год использовался Целевой уровень средней заработной платы по Селемджинскому району на основании письма Министерства культуры и национальной политики Амурской области- 79730,50 рублей</t>
  </si>
  <si>
    <t xml:space="preserve">  Фонд оплаты труда работников казенных учреждений культуры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</si>
</sst>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</font>
    <font>
      <sz val="9"/>
      <name val="Times New Roman Cyr"/>
      <family val="1"/>
      <charset val="204"/>
    </font>
    <font>
      <b/>
      <i/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u/>
      <sz val="10"/>
      <name val="Times New Roman Cyr"/>
      <charset val="204"/>
    </font>
    <font>
      <b/>
      <i/>
      <sz val="10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3">
    <xf numFmtId="0" fontId="0" fillId="0" borderId="0" xfId="0"/>
    <xf numFmtId="0" fontId="0" fillId="0" borderId="0" xfId="0" applyFont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2" fillId="2" borderId="0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4" fontId="8" fillId="2" borderId="1" xfId="0" applyNumberFormat="1" applyFont="1" applyFill="1" applyBorder="1" applyAlignment="1">
      <alignment vertical="top"/>
    </xf>
    <xf numFmtId="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9" fontId="2" fillId="2" borderId="1" xfId="0" applyNumberFormat="1" applyFont="1" applyFill="1" applyBorder="1" applyAlignment="1">
      <alignment horizontal="center" vertical="top"/>
    </xf>
    <xf numFmtId="0" fontId="0" fillId="0" borderId="1" xfId="0" applyFont="1" applyBorder="1"/>
    <xf numFmtId="0" fontId="10" fillId="0" borderId="0" xfId="0" applyFont="1" applyAlignment="1">
      <alignment horizontal="left"/>
    </xf>
    <xf numFmtId="0" fontId="11" fillId="0" borderId="0" xfId="0" applyFont="1" applyAlignment="1">
      <alignment wrapText="1"/>
    </xf>
    <xf numFmtId="4" fontId="0" fillId="0" borderId="0" xfId="0" applyNumberFormat="1"/>
    <xf numFmtId="2" fontId="0" fillId="0" borderId="0" xfId="0" applyNumberFormat="1"/>
    <xf numFmtId="2" fontId="0" fillId="0" borderId="1" xfId="0" applyNumberFormat="1" applyFont="1" applyBorder="1"/>
    <xf numFmtId="0" fontId="9" fillId="2" borderId="1" xfId="0" applyFont="1" applyFill="1" applyBorder="1" applyAlignment="1">
      <alignment vertical="top" wrapText="1"/>
    </xf>
    <xf numFmtId="0" fontId="13" fillId="0" borderId="0" xfId="0" applyFont="1"/>
    <xf numFmtId="2" fontId="2" fillId="2" borderId="1" xfId="0" applyNumberFormat="1" applyFont="1" applyFill="1" applyBorder="1" applyAlignment="1">
      <alignment vertical="top"/>
    </xf>
    <xf numFmtId="2" fontId="8" fillId="2" borderId="1" xfId="0" applyNumberFormat="1" applyFont="1" applyFill="1" applyBorder="1" applyAlignment="1">
      <alignment vertical="top"/>
    </xf>
    <xf numFmtId="2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workbookViewId="0">
      <selection activeCell="J28" sqref="J28"/>
    </sheetView>
  </sheetViews>
  <sheetFormatPr defaultRowHeight="12.75" x14ac:dyDescent="0.2"/>
  <cols>
    <col min="1" max="1" width="18.5703125" customWidth="1"/>
    <col min="3" max="3" width="10" customWidth="1"/>
    <col min="5" max="5" width="13.42578125" customWidth="1"/>
    <col min="6" max="6" width="11.140625" customWidth="1"/>
    <col min="7" max="7" width="10.5703125" customWidth="1"/>
    <col min="8" max="8" width="11.28515625" customWidth="1"/>
    <col min="9" max="9" width="10.85546875" customWidth="1"/>
    <col min="10" max="10" width="12.5703125" customWidth="1"/>
    <col min="11" max="11" width="11.5703125" customWidth="1"/>
    <col min="12" max="12" width="12.140625" customWidth="1"/>
    <col min="13" max="13" width="13.5703125" customWidth="1"/>
    <col min="14" max="14" width="11.7109375" customWidth="1"/>
    <col min="15" max="15" width="10.7109375" customWidth="1"/>
  </cols>
  <sheetData>
    <row r="1" spans="1:15" ht="18.75" x14ac:dyDescent="0.2">
      <c r="A1" s="28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1"/>
    </row>
    <row r="2" spans="1:1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</row>
    <row r="3" spans="1:15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"/>
    </row>
    <row r="4" spans="1:15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</row>
    <row r="5" spans="1:15" ht="63.75" x14ac:dyDescent="0.2">
      <c r="A5" s="5" t="s">
        <v>0</v>
      </c>
      <c r="B5" s="27" t="s">
        <v>1</v>
      </c>
      <c r="C5" s="27" t="s">
        <v>2</v>
      </c>
      <c r="D5" s="30" t="s">
        <v>3</v>
      </c>
      <c r="E5" s="30"/>
      <c r="F5" s="27" t="s">
        <v>13</v>
      </c>
      <c r="G5" s="27" t="s">
        <v>16</v>
      </c>
      <c r="H5" s="27" t="s">
        <v>14</v>
      </c>
      <c r="I5" s="27"/>
      <c r="J5" s="6" t="s">
        <v>4</v>
      </c>
      <c r="K5" s="27" t="s">
        <v>5</v>
      </c>
      <c r="L5" s="27" t="s">
        <v>6</v>
      </c>
      <c r="M5" s="7" t="s">
        <v>7</v>
      </c>
      <c r="N5" s="7"/>
      <c r="O5" s="15"/>
    </row>
    <row r="6" spans="1:15" ht="38.25" x14ac:dyDescent="0.2">
      <c r="A6" s="8"/>
      <c r="B6" s="8"/>
      <c r="C6" s="8"/>
      <c r="D6" s="8" t="s">
        <v>8</v>
      </c>
      <c r="E6" s="9" t="s">
        <v>9</v>
      </c>
      <c r="F6" s="14" t="s">
        <v>19</v>
      </c>
      <c r="G6" s="14" t="s">
        <v>19</v>
      </c>
      <c r="H6" s="14" t="s">
        <v>19</v>
      </c>
      <c r="I6" s="14"/>
      <c r="J6" s="8"/>
      <c r="K6" s="8"/>
      <c r="L6" s="8"/>
      <c r="M6" s="8" t="s">
        <v>10</v>
      </c>
      <c r="N6" s="9" t="s">
        <v>11</v>
      </c>
      <c r="O6" s="15"/>
    </row>
    <row r="7" spans="1:15" ht="13.5" x14ac:dyDescent="0.2">
      <c r="A7" s="31" t="s">
        <v>15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15"/>
    </row>
    <row r="8" spans="1:15" x14ac:dyDescent="0.2">
      <c r="A8" s="21" t="s">
        <v>18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5"/>
    </row>
    <row r="9" spans="1:15" ht="13.5" x14ac:dyDescent="0.2">
      <c r="A9" s="9" t="s">
        <v>12</v>
      </c>
      <c r="B9" s="8"/>
      <c r="C9" s="8">
        <v>1</v>
      </c>
      <c r="D9" s="23">
        <v>39040</v>
      </c>
      <c r="E9" s="25">
        <f>D9*C9*12</f>
        <v>468480</v>
      </c>
      <c r="F9" s="10"/>
      <c r="G9" s="10"/>
      <c r="H9" s="10">
        <f>D9*1</f>
        <v>39040</v>
      </c>
      <c r="I9" s="10"/>
      <c r="J9" s="11">
        <f>E9+G9+H9+F9</f>
        <v>507520</v>
      </c>
      <c r="K9" s="10">
        <f>J9*70%</f>
        <v>355264</v>
      </c>
      <c r="L9" s="10">
        <f>J9*50%</f>
        <v>253760</v>
      </c>
      <c r="M9" s="12">
        <f>J9+K9+L9</f>
        <v>1116544</v>
      </c>
      <c r="N9" s="10">
        <f>M9/12/C9</f>
        <v>93045.333333333328</v>
      </c>
      <c r="O9" s="15"/>
    </row>
    <row r="10" spans="1:15" ht="25.5" x14ac:dyDescent="0.2">
      <c r="A10" s="9" t="s">
        <v>21</v>
      </c>
      <c r="B10" s="8"/>
      <c r="C10" s="8">
        <v>1</v>
      </c>
      <c r="D10" s="23">
        <v>27640</v>
      </c>
      <c r="E10" s="25">
        <f>D10*C10*12</f>
        <v>331680</v>
      </c>
      <c r="F10" s="10">
        <f>D10*1</f>
        <v>27640</v>
      </c>
      <c r="G10" s="10">
        <f>D10*1</f>
        <v>27640</v>
      </c>
      <c r="H10" s="10">
        <f>D10*1</f>
        <v>27640</v>
      </c>
      <c r="I10" s="10">
        <v>0</v>
      </c>
      <c r="J10" s="11">
        <f>E10+G10+H10+F10</f>
        <v>414600</v>
      </c>
      <c r="K10" s="10">
        <f>J10*70%</f>
        <v>290220</v>
      </c>
      <c r="L10" s="10">
        <f>J10*50%</f>
        <v>207300</v>
      </c>
      <c r="M10" s="12">
        <f>J10+K10+L10</f>
        <v>912120</v>
      </c>
      <c r="N10" s="10">
        <f>M10/12*C10</f>
        <v>76010</v>
      </c>
      <c r="O10" s="15"/>
    </row>
    <row r="11" spans="1:15" ht="25.5" x14ac:dyDescent="0.2">
      <c r="A11" s="9" t="s">
        <v>21</v>
      </c>
      <c r="B11" s="8"/>
      <c r="C11" s="8">
        <v>1</v>
      </c>
      <c r="D11" s="23">
        <v>27640</v>
      </c>
      <c r="E11" s="25">
        <f>D11*C11*12</f>
        <v>331680</v>
      </c>
      <c r="F11" s="10">
        <f t="shared" ref="F11:F12" si="0">D11*1</f>
        <v>27640</v>
      </c>
      <c r="G11" s="10">
        <f t="shared" ref="G11:G12" si="1">D11*1</f>
        <v>27640</v>
      </c>
      <c r="H11" s="10">
        <f t="shared" ref="H11:H12" si="2">D11*1</f>
        <v>27640</v>
      </c>
      <c r="I11" s="10"/>
      <c r="J11" s="11">
        <f t="shared" ref="J11:J12" si="3">E11+G11+H11+F11</f>
        <v>414600</v>
      </c>
      <c r="K11" s="10">
        <f t="shared" ref="K11:K12" si="4">J11*70%</f>
        <v>290220</v>
      </c>
      <c r="L11" s="10">
        <f t="shared" ref="L11:L12" si="5">J11*50%</f>
        <v>207300</v>
      </c>
      <c r="M11" s="12">
        <f t="shared" ref="M11:M12" si="6">J11+K11+L11</f>
        <v>912120</v>
      </c>
      <c r="N11" s="10">
        <f t="shared" ref="N11:N12" si="7">M11/12*C11</f>
        <v>76010</v>
      </c>
      <c r="O11" s="15"/>
    </row>
    <row r="12" spans="1:15" ht="13.5" x14ac:dyDescent="0.2">
      <c r="A12" s="9" t="s">
        <v>20</v>
      </c>
      <c r="B12" s="8"/>
      <c r="C12" s="8">
        <v>1</v>
      </c>
      <c r="D12" s="23">
        <v>23021</v>
      </c>
      <c r="E12" s="25">
        <f>D12*C12*12</f>
        <v>276252</v>
      </c>
      <c r="F12" s="10">
        <f t="shared" si="0"/>
        <v>23021</v>
      </c>
      <c r="G12" s="10">
        <f t="shared" si="1"/>
        <v>23021</v>
      </c>
      <c r="H12" s="10">
        <f t="shared" si="2"/>
        <v>23021</v>
      </c>
      <c r="I12" s="10"/>
      <c r="J12" s="11">
        <f t="shared" si="3"/>
        <v>345315</v>
      </c>
      <c r="K12" s="10">
        <f t="shared" si="4"/>
        <v>241720.49999999997</v>
      </c>
      <c r="L12" s="10">
        <f t="shared" si="5"/>
        <v>172657.5</v>
      </c>
      <c r="M12" s="12">
        <f t="shared" si="6"/>
        <v>759693</v>
      </c>
      <c r="N12" s="10">
        <f t="shared" si="7"/>
        <v>63307.75</v>
      </c>
      <c r="O12" s="15"/>
    </row>
    <row r="13" spans="1:15" x14ac:dyDescent="0.2">
      <c r="A13" s="26" t="s">
        <v>10</v>
      </c>
      <c r="B13" s="8"/>
      <c r="C13" s="13">
        <f>C9+C10+C12</f>
        <v>3</v>
      </c>
      <c r="D13" s="25">
        <f t="shared" ref="D13:N13" si="8">D9+D10+D12+D11</f>
        <v>117341</v>
      </c>
      <c r="E13" s="25">
        <f t="shared" si="8"/>
        <v>1408092</v>
      </c>
      <c r="F13" s="25">
        <f t="shared" si="8"/>
        <v>78301</v>
      </c>
      <c r="G13" s="25">
        <f t="shared" si="8"/>
        <v>78301</v>
      </c>
      <c r="H13" s="25">
        <f t="shared" si="8"/>
        <v>117341</v>
      </c>
      <c r="I13" s="25">
        <f t="shared" si="8"/>
        <v>0</v>
      </c>
      <c r="J13" s="25">
        <f t="shared" si="8"/>
        <v>1682035</v>
      </c>
      <c r="K13" s="25">
        <f t="shared" si="8"/>
        <v>1177424.5</v>
      </c>
      <c r="L13" s="25">
        <f t="shared" si="8"/>
        <v>841017.5</v>
      </c>
      <c r="M13" s="25">
        <f t="shared" si="8"/>
        <v>3700477</v>
      </c>
      <c r="N13" s="25">
        <f t="shared" si="8"/>
        <v>308373.08333333331</v>
      </c>
      <c r="O13" s="15"/>
    </row>
    <row r="15" spans="1:15" x14ac:dyDescent="0.2">
      <c r="N15" s="18">
        <f>N13/4</f>
        <v>77093.270833333328</v>
      </c>
    </row>
    <row r="16" spans="1:15" x14ac:dyDescent="0.2">
      <c r="A16" s="22" t="s">
        <v>17</v>
      </c>
    </row>
    <row r="17" spans="1:15" ht="13.5" x14ac:dyDescent="0.2">
      <c r="A17" s="9" t="s">
        <v>12</v>
      </c>
      <c r="B17" s="8"/>
      <c r="C17" s="8">
        <v>1</v>
      </c>
      <c r="D17" s="23">
        <v>40755</v>
      </c>
      <c r="E17" s="25">
        <f>D17*C17*12</f>
        <v>489060</v>
      </c>
      <c r="F17" s="23"/>
      <c r="G17" s="23"/>
      <c r="H17" s="23">
        <f>E17*5%</f>
        <v>24453</v>
      </c>
      <c r="I17" s="23"/>
      <c r="J17" s="24">
        <f>E17+G17+H17+F17</f>
        <v>513513</v>
      </c>
      <c r="K17" s="23">
        <f>J17*70%</f>
        <v>359459.1</v>
      </c>
      <c r="L17" s="23">
        <f>J17*50%</f>
        <v>256756.5</v>
      </c>
      <c r="M17" s="25">
        <f>J17+K17+L17</f>
        <v>1129728.6000000001</v>
      </c>
      <c r="N17" s="23">
        <f>M17/12</f>
        <v>94144.05</v>
      </c>
      <c r="O17" s="20"/>
    </row>
    <row r="18" spans="1:15" ht="25.5" x14ac:dyDescent="0.2">
      <c r="A18" s="9" t="s">
        <v>21</v>
      </c>
      <c r="B18" s="8"/>
      <c r="C18" s="8">
        <v>1</v>
      </c>
      <c r="D18" s="23">
        <v>28853</v>
      </c>
      <c r="E18" s="25">
        <f>D18*C18*12</f>
        <v>346236</v>
      </c>
      <c r="F18" s="23">
        <f>E18*15%</f>
        <v>51935.4</v>
      </c>
      <c r="G18" s="23">
        <f>E18*5%</f>
        <v>17311.8</v>
      </c>
      <c r="H18" s="23">
        <f>E18*5%</f>
        <v>17311.8</v>
      </c>
      <c r="I18" s="23">
        <v>0</v>
      </c>
      <c r="J18" s="24">
        <f>E18+F18+G18+I18+H18</f>
        <v>432795</v>
      </c>
      <c r="K18" s="23">
        <f>J18*70%</f>
        <v>302956.5</v>
      </c>
      <c r="L18" s="23">
        <f>J18*50%</f>
        <v>216397.5</v>
      </c>
      <c r="M18" s="25">
        <f>J18+K18+L18</f>
        <v>952149</v>
      </c>
      <c r="N18" s="23">
        <f t="shared" ref="N18:N20" si="9">M18/12</f>
        <v>79345.75</v>
      </c>
      <c r="O18" s="20"/>
    </row>
    <row r="19" spans="1:15" ht="25.5" x14ac:dyDescent="0.2">
      <c r="A19" s="9" t="s">
        <v>21</v>
      </c>
      <c r="B19" s="8"/>
      <c r="C19" s="8">
        <v>1</v>
      </c>
      <c r="D19" s="23">
        <v>28853</v>
      </c>
      <c r="E19" s="25">
        <f>D19*C19*12</f>
        <v>346236</v>
      </c>
      <c r="F19" s="23">
        <f>E19*15%</f>
        <v>51935.4</v>
      </c>
      <c r="G19" s="23">
        <f>E19*5%</f>
        <v>17311.8</v>
      </c>
      <c r="H19" s="23">
        <f>E19*5%</f>
        <v>17311.8</v>
      </c>
      <c r="I19" s="23">
        <v>0</v>
      </c>
      <c r="J19" s="24">
        <f>E19+F19+G19+I19+H19</f>
        <v>432795</v>
      </c>
      <c r="K19" s="23">
        <f>J19*70%</f>
        <v>302956.5</v>
      </c>
      <c r="L19" s="23">
        <f>J19*50%</f>
        <v>216397.5</v>
      </c>
      <c r="M19" s="25">
        <f>J19+K19+L19</f>
        <v>952149</v>
      </c>
      <c r="N19" s="23">
        <f t="shared" si="9"/>
        <v>79345.75</v>
      </c>
      <c r="O19" s="20"/>
    </row>
    <row r="20" spans="1:15" ht="13.5" x14ac:dyDescent="0.2">
      <c r="A20" s="9" t="s">
        <v>20</v>
      </c>
      <c r="B20" s="8"/>
      <c r="C20" s="8">
        <v>1</v>
      </c>
      <c r="D20" s="23">
        <v>24032</v>
      </c>
      <c r="E20" s="25">
        <f>D20*C20*12</f>
        <v>288384</v>
      </c>
      <c r="F20" s="23">
        <f>E20*15%</f>
        <v>43257.599999999999</v>
      </c>
      <c r="G20" s="23">
        <f>E20*5%</f>
        <v>14419.2</v>
      </c>
      <c r="H20" s="23">
        <f>E20*5%</f>
        <v>14419.2</v>
      </c>
      <c r="I20" s="23">
        <v>0</v>
      </c>
      <c r="J20" s="24">
        <f>E20+F20+G20+I20+H20</f>
        <v>360480</v>
      </c>
      <c r="K20" s="23">
        <f>J20*70%</f>
        <v>252335.99999999997</v>
      </c>
      <c r="L20" s="23">
        <f>J20*50%</f>
        <v>180240</v>
      </c>
      <c r="M20" s="25">
        <f>J20+K20+L20</f>
        <v>793056</v>
      </c>
      <c r="N20" s="23">
        <f t="shared" si="9"/>
        <v>66088</v>
      </c>
      <c r="O20" s="20"/>
    </row>
    <row r="21" spans="1:15" x14ac:dyDescent="0.2">
      <c r="A21" s="26" t="s">
        <v>10</v>
      </c>
      <c r="B21" s="8"/>
      <c r="C21" s="13">
        <f>C17+C18+C20+C19</f>
        <v>4</v>
      </c>
      <c r="D21" s="25">
        <f t="shared" ref="D21:N21" si="10">D17+D18+D20+D19</f>
        <v>122493</v>
      </c>
      <c r="E21" s="25">
        <f t="shared" si="10"/>
        <v>1469916</v>
      </c>
      <c r="F21" s="25">
        <f t="shared" si="10"/>
        <v>147128.4</v>
      </c>
      <c r="G21" s="25">
        <f t="shared" si="10"/>
        <v>49042.8</v>
      </c>
      <c r="H21" s="25">
        <f t="shared" si="10"/>
        <v>73495.8</v>
      </c>
      <c r="I21" s="25">
        <f t="shared" si="10"/>
        <v>0</v>
      </c>
      <c r="J21" s="25">
        <f t="shared" si="10"/>
        <v>1739583</v>
      </c>
      <c r="K21" s="25">
        <f t="shared" si="10"/>
        <v>1217708.1000000001</v>
      </c>
      <c r="L21" s="25">
        <f t="shared" si="10"/>
        <v>869791.5</v>
      </c>
      <c r="M21" s="25">
        <f t="shared" si="10"/>
        <v>3827082.6</v>
      </c>
      <c r="N21" s="25">
        <f t="shared" si="10"/>
        <v>318923.55</v>
      </c>
      <c r="O21" s="15"/>
    </row>
    <row r="22" spans="1:15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5" ht="12.75" customHeight="1" x14ac:dyDescent="0.25">
      <c r="A23" s="32" t="s">
        <v>22</v>
      </c>
      <c r="B23" s="32"/>
      <c r="C23" s="32"/>
      <c r="D23" s="32"/>
      <c r="E23" s="32"/>
      <c r="F23" s="17"/>
      <c r="G23" s="17"/>
      <c r="H23" s="17"/>
      <c r="I23" s="17"/>
      <c r="J23" s="17"/>
      <c r="K23" s="17"/>
      <c r="L23" s="17"/>
      <c r="M23" s="17"/>
      <c r="N23" s="19">
        <f>N21/4</f>
        <v>79730.887499999997</v>
      </c>
    </row>
    <row r="24" spans="1:15" ht="67.5" customHeight="1" x14ac:dyDescent="0.25">
      <c r="A24" s="32"/>
      <c r="B24" s="32"/>
      <c r="C24" s="32"/>
      <c r="D24" s="32"/>
      <c r="E24" s="32"/>
      <c r="F24" s="17"/>
      <c r="G24" s="17"/>
      <c r="H24" s="17"/>
      <c r="I24" s="17"/>
      <c r="J24" s="17"/>
      <c r="K24" s="17"/>
      <c r="L24" s="17"/>
      <c r="M24" s="17"/>
    </row>
    <row r="25" spans="1:15" ht="12.7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</sheetData>
  <mergeCells count="4">
    <mergeCell ref="A1:N1"/>
    <mergeCell ref="D5:E5"/>
    <mergeCell ref="A7:N7"/>
    <mergeCell ref="A23:E24"/>
  </mergeCells>
  <pageMargins left="0.7" right="0.7" top="0.75" bottom="0.75" header="0.3" footer="0.3"/>
  <pageSetup paperSize="9" scale="75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Культура (79730,50)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MarochkinaAV</dc:creator>
  <cp:lastModifiedBy>Биганова Оксана Александровна</cp:lastModifiedBy>
  <cp:lastPrinted>2023-12-18T04:07:16Z</cp:lastPrinted>
  <dcterms:created xsi:type="dcterms:W3CDTF">2020-11-12T06:37:05Z</dcterms:created>
  <dcterms:modified xsi:type="dcterms:W3CDTF">2024-12-13T02:36:10Z</dcterms:modified>
</cp:coreProperties>
</file>